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Excel_BuiltIn_Print_Area" localSheetId="0">Лист1!$A$1:$E$25</definedName>
    <definedName name="Excel_BuiltIn_Print_Titles" localSheetId="0">Лист1!$4:$4</definedName>
    <definedName name="_xlnm.Print_Titles" localSheetId="0">Лист1!$4:$4</definedName>
    <definedName name="_xlnm.Print_Area" localSheetId="0">Лист1!$A$1:$E$25</definedName>
  </definedNames>
  <calcPr calcId="124519" fullCalcOnLoad="1" iterate="1"/>
</workbook>
</file>

<file path=xl/calcChain.xml><?xml version="1.0" encoding="utf-8"?>
<calcChain xmlns="http://schemas.openxmlformats.org/spreadsheetml/2006/main">
  <c r="B4" i="1"/>
  <c r="C6"/>
  <c r="C7"/>
  <c r="D7"/>
  <c r="E7" s="1"/>
  <c r="E8"/>
  <c r="C9"/>
  <c r="D9"/>
  <c r="E9" s="1"/>
  <c r="E10"/>
  <c r="C14"/>
  <c r="C13" s="1"/>
  <c r="C12" s="1"/>
  <c r="C11" s="1"/>
  <c r="C5" s="1"/>
  <c r="D14"/>
  <c r="D13" s="1"/>
  <c r="E15"/>
  <c r="C17"/>
  <c r="C16" s="1"/>
  <c r="D17"/>
  <c r="E17" s="1"/>
  <c r="E18"/>
  <c r="E19"/>
  <c r="E20"/>
  <c r="E13" l="1"/>
  <c r="D12"/>
  <c r="E14"/>
  <c r="D16"/>
  <c r="E16" s="1"/>
  <c r="D6"/>
  <c r="E12" l="1"/>
  <c r="D11"/>
  <c r="E11" s="1"/>
  <c r="E6"/>
  <c r="D5" l="1"/>
  <c r="E5" s="1"/>
</calcChain>
</file>

<file path=xl/sharedStrings.xml><?xml version="1.0" encoding="utf-8"?>
<sst xmlns="http://schemas.openxmlformats.org/spreadsheetml/2006/main" count="46" uniqueCount="46">
  <si>
    <t xml:space="preserve">Анализ исполнения источников финансирования дефицита бюджета муниципального образования «Город Саратов» 
 на 01.01.2026 года </t>
  </si>
  <si>
    <t xml:space="preserve">тыс. руб. </t>
  </si>
  <si>
    <t>Код</t>
  </si>
  <si>
    <t>Наименование</t>
  </si>
  <si>
    <t xml:space="preserve">Уточненные бюджетные назначения  
2025 года  </t>
  </si>
  <si>
    <t>Исполнено</t>
  </si>
  <si>
    <t>% исполнения к уточненным бюджетным назначениям 2025 года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</si>
  <si>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</si>
  <si>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</si>
  <si>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</si>
  <si>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</si>
  <si>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</si>
  <si>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</si>
  <si>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056 01 02 00 00 04 0000 710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</si>
  <si>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</si>
  <si>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</si>
  <si>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</si>
  <si>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056 01 02 00 00 04 0000 810</t>
  </si>
  <si>
    <t>Погашение городскими округами кредитов от кредитных организаций в валюте Российской Федерации</t>
  </si>
  <si>
    <t>000 01 03 00 00 00 0000  000</t>
  </si>
  <si>
    <t>Бюджетные кредиты из других бюджетов бюджетной системы Российской Федерации</t>
  </si>
  <si>
    <t>000 01 03 01 00  00 0000 000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</si>
  <si>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</si>
  <si>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</si>
  <si>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</si>
  <si>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056 01 03 01 00  04 0000 710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</si>
  <si>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</si>
  <si>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056 01 03 01 00  04 0001 710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</si>
  <si>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(за счет средств федерального бюджета)</t>
  </si>
  <si>
    <t>000 01 03 01 00 00 0000  800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</si>
  <si>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</si>
  <si>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056 01 03 01 00 04 0000  810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</si>
  <si>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</si>
  <si>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056 01 03 01 00 04 0001  810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</si>
  <si>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(за счет средств федерального бюджета)</t>
  </si>
  <si>
    <t>056 01 03 01 00 04 0002  810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</si>
  <si>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(за счет средств бюджета субъекта Российской Федерации)</t>
  </si>
  <si>
    <t>056 01 03 01 00 04 2900 810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</si>
  <si>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(за счет средств бюджета субъекта Российской Федерации, предоставленных для погашения муниципальных долговых обязательств по рыночным заимствованиям)</t>
  </si>
  <si>
    <t>000 01 05 00 00 00 0000 000</t>
  </si>
  <si>
    <t>Изменение остатков средств на счетах по учету средств бюджета</t>
  </si>
  <si>
    <t>000 01 06 00 00 00 0000 000</t>
  </si>
  <si>
    <t>Иные источники внутреннего финансирования дефицитов бюджетов</t>
  </si>
  <si>
    <t>Председатель комитета по финансам</t>
  </si>
  <si>
    <t>администрации муниципального образования «Город Саратов»</t>
  </si>
  <si>
    <t xml:space="preserve">              А.С. Струков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</si>
</sst>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\-#,##0.0\ "/>
  </numFmts>
  <fonts count="8">
    <font>
      <sz val="10"/>
      <name val="Arial"/>
    </font>
    <font>
      <sz val="8"/>
      <name val="Arial Cyr"/>
    </font>
    <font>
      <sz val="14"/>
      <name val="Times New Roman Cyr"/>
      <family val="1"/>
    </font>
    <font>
      <b/>
      <sz val="14"/>
      <name val="Times New Roman Cyr"/>
      <family val="1"/>
    </font>
    <font>
      <sz val="14"/>
      <name val="Times New Roman"/>
      <family val="1"/>
    </font>
    <font>
      <sz val="14"/>
      <name val="Times New Roman Cyr"/>
    </font>
    <font>
      <sz val="10"/>
      <name val="Times New Roman Cyr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9" fontId="7" fillId="0" borderId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0" fontId="2" fillId="0" borderId="3" xfId="0" applyFont="1" applyBorder="1" applyAlignment="1">
      <alignment vertical="top" wrapText="1"/>
    </xf>
    <xf numFmtId="49" fontId="4" fillId="0" borderId="2" xfId="2" applyNumberFormat="1" applyFont="1" applyBorder="1" applyAlignment="1">
      <alignment horizontal="center" vertical="top"/>
    </xf>
    <xf numFmtId="0" fontId="4" fillId="0" borderId="2" xfId="2" applyFont="1" applyBorder="1" applyAlignment="1">
      <alignment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4" fillId="0" borderId="2" xfId="2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/>
    </xf>
  </cellXfs>
  <cellStyles count="3">
    <cellStyle name="Обычный" xfId="0" builtinId="0"/>
    <cellStyle name="Обычный_на 01.03.2008" xfId="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view="pageBreakPreview" zoomScaleNormal="75" zoomScaleSheetLayoutView="100" workbookViewId="0">
      <selection activeCell="B3" sqref="B3"/>
    </sheetView>
  </sheetViews>
  <sheetFormatPr defaultRowHeight="18.75"/>
  <cols>
    <col min="1" max="1" width="33.5703125" style="1" customWidth="1"/>
    <col min="2" max="2" width="70.5703125" style="1" customWidth="1"/>
    <col min="3" max="3" width="15.7109375" style="1" customWidth="1"/>
    <col min="4" max="4" width="15" style="1" customWidth="1"/>
    <col min="5" max="5" width="18.42578125" style="1" customWidth="1"/>
    <col min="6" max="16384" width="9.140625" style="1"/>
  </cols>
  <sheetData>
    <row r="1" spans="1:5" ht="39.75" customHeight="1">
      <c r="A1" s="22" t="s">
        <v>0</v>
      </c>
      <c r="B1" s="22"/>
      <c r="C1" s="22"/>
      <c r="D1" s="22"/>
      <c r="E1" s="22"/>
    </row>
    <row r="2" spans="1:5" ht="21" customHeight="1">
      <c r="E2" s="2" t="s">
        <v>1</v>
      </c>
    </row>
    <row r="3" spans="1:5" ht="99" customHeight="1">
      <c r="A3" s="3" t="s">
        <v>2</v>
      </c>
      <c r="B3" s="3" t="s">
        <v>3</v>
      </c>
      <c r="C3" s="4" t="s">
        <v>4</v>
      </c>
      <c r="D3" s="4" t="s">
        <v>5</v>
      </c>
      <c r="E3" s="5" t="s">
        <v>6</v>
      </c>
    </row>
    <row r="4" spans="1:5">
      <c r="A4" s="6">
        <v>1</v>
      </c>
      <c r="B4" s="6">
        <f>A4+1</f>
        <v>2</v>
      </c>
      <c r="C4" s="6">
        <v>3</v>
      </c>
      <c r="D4" s="6">
        <v>4</v>
      </c>
      <c r="E4" s="6">
        <v>5</v>
      </c>
    </row>
    <row r="5" spans="1:5" ht="39" customHeight="1">
      <c r="A5" s="7" t="s">
        <v>7</v>
      </c>
      <c r="B5" s="8" t="s">
        <v>8</v>
      </c>
      <c r="C5" s="9">
        <f>C6+C11+C21</f>
        <v>2773393.3</v>
      </c>
      <c r="D5" s="9">
        <f>D6+D11+D22+D21</f>
        <v>2619855.6999999997</v>
      </c>
      <c r="E5" s="10">
        <f t="shared" ref="E5:E20" si="0">D5/C5*100</f>
        <v>94.463908166216441</v>
      </c>
    </row>
    <row r="6" spans="1:5" ht="39" customHeight="1">
      <c r="A6" s="7" t="s">
        <v>9</v>
      </c>
      <c r="B6" s="8" t="s">
        <v>10</v>
      </c>
      <c r="C6" s="9">
        <f>C7+C9</f>
        <v>3155428.2</v>
      </c>
      <c r="D6" s="9">
        <f>D7+D9</f>
        <v>3155000</v>
      </c>
      <c r="E6" s="10">
        <f t="shared" si="0"/>
        <v>99.986429734005668</v>
      </c>
    </row>
    <row r="7" spans="1:5" ht="36.75" customHeight="1">
      <c r="A7" s="7" t="s">
        <v>11</v>
      </c>
      <c r="B7" s="8" t="s">
        <v>12</v>
      </c>
      <c r="C7" s="9">
        <f>C8</f>
        <v>10032987.9</v>
      </c>
      <c r="D7" s="9">
        <f>D8</f>
        <v>9950000</v>
      </c>
      <c r="E7" s="10">
        <f t="shared" si="0"/>
        <v>99.172849595482916</v>
      </c>
    </row>
    <row r="8" spans="1:5" ht="37.5">
      <c r="A8" s="7" t="s">
        <v>13</v>
      </c>
      <c r="B8" s="8" t="s">
        <v>14</v>
      </c>
      <c r="C8" s="9">
        <v>10032987.9</v>
      </c>
      <c r="D8" s="9">
        <v>9950000</v>
      </c>
      <c r="E8" s="10">
        <f t="shared" si="0"/>
        <v>99.172849595482916</v>
      </c>
    </row>
    <row r="9" spans="1:5" ht="38.25" customHeight="1">
      <c r="A9" s="7" t="s">
        <v>15</v>
      </c>
      <c r="B9" s="8" t="s">
        <v>16</v>
      </c>
      <c r="C9" s="9">
        <f>C10</f>
        <v>-6877559.7000000002</v>
      </c>
      <c r="D9" s="9">
        <f>D10</f>
        <v>-6795000</v>
      </c>
      <c r="E9" s="10">
        <f t="shared" si="0"/>
        <v>98.799578577267738</v>
      </c>
    </row>
    <row r="10" spans="1:5" ht="42" customHeight="1">
      <c r="A10" s="7" t="s">
        <v>17</v>
      </c>
      <c r="B10" s="11" t="s">
        <v>18</v>
      </c>
      <c r="C10" s="9">
        <v>-6877559.7000000002</v>
      </c>
      <c r="D10" s="9">
        <v>-6795000</v>
      </c>
      <c r="E10" s="10">
        <f t="shared" si="0"/>
        <v>98.799578577267738</v>
      </c>
    </row>
    <row r="11" spans="1:5" s="14" customFormat="1" ht="37.5">
      <c r="A11" s="12" t="s">
        <v>19</v>
      </c>
      <c r="B11" s="13" t="s">
        <v>20</v>
      </c>
      <c r="C11" s="9">
        <f>C12</f>
        <v>-753607.7</v>
      </c>
      <c r="D11" s="9">
        <f>D12</f>
        <v>-753607.7</v>
      </c>
      <c r="E11" s="10">
        <f t="shared" si="0"/>
        <v>100</v>
      </c>
    </row>
    <row r="12" spans="1:5" s="14" customFormat="1" ht="55.5" customHeight="1">
      <c r="A12" s="15" t="s">
        <v>21</v>
      </c>
      <c r="B12" s="16" t="s">
        <v>22</v>
      </c>
      <c r="C12" s="9">
        <f>C13+C16</f>
        <v>-753607.7</v>
      </c>
      <c r="D12" s="9">
        <f>D13+D16</f>
        <v>-753607.7</v>
      </c>
      <c r="E12" s="10">
        <f t="shared" si="0"/>
        <v>100</v>
      </c>
    </row>
    <row r="13" spans="1:5" s="14" customFormat="1" ht="56.25" customHeight="1">
      <c r="A13" s="15" t="s">
        <v>23</v>
      </c>
      <c r="B13" s="16" t="s">
        <v>24</v>
      </c>
      <c r="C13" s="9">
        <f t="shared" ref="C13:C14" si="1">C14</f>
        <v>1000000</v>
      </c>
      <c r="D13" s="9">
        <f t="shared" ref="D13:D14" si="2">D14</f>
        <v>1000000</v>
      </c>
      <c r="E13" s="10">
        <f t="shared" si="0"/>
        <v>100</v>
      </c>
    </row>
    <row r="14" spans="1:5" s="14" customFormat="1" ht="58.5" customHeight="1">
      <c r="A14" s="15" t="s">
        <v>25</v>
      </c>
      <c r="B14" s="16" t="s">
        <v>26</v>
      </c>
      <c r="C14" s="9">
        <f t="shared" si="1"/>
        <v>1000000</v>
      </c>
      <c r="D14" s="9">
        <f t="shared" si="2"/>
        <v>1000000</v>
      </c>
      <c r="E14" s="10">
        <f t="shared" si="0"/>
        <v>100</v>
      </c>
    </row>
    <row r="15" spans="1:5" s="14" customFormat="1" ht="77.25" customHeight="1">
      <c r="A15" s="15" t="s">
        <v>27</v>
      </c>
      <c r="B15" s="16" t="s">
        <v>28</v>
      </c>
      <c r="C15" s="9">
        <v>1000000</v>
      </c>
      <c r="D15" s="9">
        <v>1000000</v>
      </c>
      <c r="E15" s="10">
        <f t="shared" si="0"/>
        <v>100</v>
      </c>
    </row>
    <row r="16" spans="1:5" s="14" customFormat="1" ht="60" customHeight="1">
      <c r="A16" s="12" t="s">
        <v>29</v>
      </c>
      <c r="B16" s="17" t="s">
        <v>30</v>
      </c>
      <c r="C16" s="9">
        <f>C17</f>
        <v>-1753607.7</v>
      </c>
      <c r="D16" s="9">
        <f>D17</f>
        <v>-1753607.7</v>
      </c>
      <c r="E16" s="10">
        <f t="shared" si="0"/>
        <v>100</v>
      </c>
    </row>
    <row r="17" spans="1:5" s="14" customFormat="1" ht="56.25" customHeight="1">
      <c r="A17" s="12" t="s">
        <v>31</v>
      </c>
      <c r="B17" s="17" t="s">
        <v>32</v>
      </c>
      <c r="C17" s="18">
        <f>C18+C19+C20</f>
        <v>-1753607.7</v>
      </c>
      <c r="D17" s="18">
        <f>D18+D19+D20</f>
        <v>-1753607.7</v>
      </c>
      <c r="E17" s="10">
        <f t="shared" si="0"/>
        <v>100</v>
      </c>
    </row>
    <row r="18" spans="1:5" s="14" customFormat="1" ht="78" customHeight="1">
      <c r="A18" s="12" t="s">
        <v>33</v>
      </c>
      <c r="B18" s="17" t="s">
        <v>34</v>
      </c>
      <c r="C18" s="9">
        <v>-1000000</v>
      </c>
      <c r="D18" s="9">
        <v>-1000000</v>
      </c>
      <c r="E18" s="10">
        <f t="shared" si="0"/>
        <v>100</v>
      </c>
    </row>
    <row r="19" spans="1:5" s="14" customFormat="1" ht="78" customHeight="1">
      <c r="A19" s="12" t="s">
        <v>35</v>
      </c>
      <c r="B19" s="17" t="s">
        <v>36</v>
      </c>
      <c r="C19" s="9">
        <v>-236541</v>
      </c>
      <c r="D19" s="9">
        <v>-236541</v>
      </c>
      <c r="E19" s="10">
        <f t="shared" si="0"/>
        <v>100</v>
      </c>
    </row>
    <row r="20" spans="1:5" s="14" customFormat="1" ht="112.5">
      <c r="A20" s="15" t="s">
        <v>37</v>
      </c>
      <c r="B20" s="17" t="s">
        <v>38</v>
      </c>
      <c r="C20" s="9">
        <v>-517066.7</v>
      </c>
      <c r="D20" s="9">
        <v>-517066.7</v>
      </c>
      <c r="E20" s="10">
        <f t="shared" si="0"/>
        <v>100</v>
      </c>
    </row>
    <row r="21" spans="1:5" s="14" customFormat="1" ht="37.5">
      <c r="A21" s="7" t="s">
        <v>39</v>
      </c>
      <c r="B21" s="8" t="s">
        <v>40</v>
      </c>
      <c r="C21" s="19">
        <v>371572.8</v>
      </c>
      <c r="D21" s="20">
        <v>-81536.600000000006</v>
      </c>
      <c r="E21" s="10"/>
    </row>
    <row r="22" spans="1:5" s="14" customFormat="1" ht="37.5">
      <c r="A22" s="7" t="s">
        <v>41</v>
      </c>
      <c r="B22" s="8" t="s">
        <v>42</v>
      </c>
      <c r="C22" s="19"/>
      <c r="D22" s="20">
        <v>300000</v>
      </c>
      <c r="E22" s="10"/>
    </row>
    <row r="23" spans="1:5">
      <c r="B23" s="2"/>
      <c r="C23" s="2"/>
    </row>
    <row r="24" spans="1:5">
      <c r="A24" s="1" t="s">
        <v>43</v>
      </c>
      <c r="B24" s="2"/>
      <c r="C24" s="2"/>
    </row>
    <row r="25" spans="1:5">
      <c r="A25" s="1" t="s">
        <v>44</v>
      </c>
      <c r="D25" s="23" t="s">
        <v>45</v>
      </c>
      <c r="E25" s="23"/>
    </row>
    <row r="26" spans="1:5">
      <c r="D26" s="23"/>
      <c r="E26" s="23"/>
    </row>
    <row r="27" spans="1:5">
      <c r="B27" s="21"/>
      <c r="C27" s="21"/>
    </row>
  </sheetData>
  <sheetProtection selectLockedCells="1" selectUnlockedCells="1"/>
  <mergeCells count="3">
    <mergeCell ref="A1:E1"/>
    <mergeCell ref="D25:E25"/>
    <mergeCell ref="D26:E26"/>
  </mergeCells>
  <printOptions horizontalCentered="1"/>
  <pageMargins left="0.39370078740157483" right="0.39370078740157483" top="0.61" bottom="0.39370078740157483" header="0.15748031496062992" footer="0.51181102362204722"/>
  <pageSetup paperSize="9" scale="83" firstPageNumber="0" fitToHeight="2" orientation="landscape" horizontalDpi="300" verticalDpi="300" r:id="rId1"/>
  <headerFooter differentFirst="1" alignWithMargins="0">
    <oddHeader>&amp;C&amp;P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Лист1!Excel_BuiltIn_Print_Area</vt:lpstr>
      <vt:lpstr>Лист1!Excel_BuiltIn_Print_Titles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Самсонова Елена Эдуардовна</dc:creator>
  <cp:lastModifiedBy>ShvecovaEE</cp:lastModifiedBy>
  <cp:lastPrinted>2026-01-19T07:20:43Z</cp:lastPrinted>
  <dcterms:created xsi:type="dcterms:W3CDTF">2026-01-19T07:20:55Z</dcterms:created>
  <dcterms:modified xsi:type="dcterms:W3CDTF">2026-01-19T07:20:55Z</dcterms:modified>
</cp:coreProperties>
</file>